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</definedNames>
  <calcPr calcId="162913"/>
</workbook>
</file>

<file path=xl/calcChain.xml><?xml version="1.0" encoding="utf-8"?>
<calcChain xmlns="http://schemas.openxmlformats.org/spreadsheetml/2006/main">
  <c r="T17" i="3" l="1"/>
  <c r="S17" i="3"/>
  <c r="R17" i="3"/>
  <c r="P17" i="3"/>
  <c r="O17" i="3"/>
  <c r="N17" i="3"/>
  <c r="L17" i="3"/>
  <c r="K17" i="3"/>
  <c r="J17" i="3"/>
  <c r="H17" i="3"/>
  <c r="G17" i="3"/>
  <c r="G16" i="3" s="1"/>
  <c r="F17" i="3"/>
  <c r="F16" i="3" s="1"/>
  <c r="U21" i="3"/>
  <c r="Q21" i="3"/>
  <c r="M21" i="3"/>
  <c r="I21" i="3"/>
  <c r="E21" i="3" l="1"/>
  <c r="M18" i="3"/>
  <c r="Q20" i="3" l="1"/>
  <c r="Q19" i="3"/>
  <c r="Q18" i="3"/>
  <c r="P16" i="3"/>
  <c r="O16" i="3"/>
  <c r="Q17" i="3" l="1"/>
  <c r="N16" i="3"/>
  <c r="Q16" i="3" s="1"/>
  <c r="U20" i="3"/>
  <c r="U19" i="3"/>
  <c r="U18" i="3"/>
  <c r="T16" i="3"/>
  <c r="S16" i="3"/>
  <c r="R16" i="3"/>
  <c r="U17" i="3" l="1"/>
  <c r="U16" i="3"/>
  <c r="M20" i="3"/>
  <c r="M19" i="3"/>
  <c r="M17" i="3" s="1"/>
  <c r="L16" i="3"/>
  <c r="K16" i="3"/>
  <c r="J16" i="3" l="1"/>
  <c r="M16" i="3" s="1"/>
  <c r="H16" i="3" l="1"/>
  <c r="I20" i="3"/>
  <c r="E20" i="3" s="1"/>
  <c r="I19" i="3"/>
  <c r="E19" i="3" s="1"/>
  <c r="I18" i="3"/>
  <c r="E18" i="3" l="1"/>
  <c r="I17" i="3"/>
  <c r="I16" i="3"/>
  <c r="E16" i="3" s="1"/>
  <c r="E17" i="3"/>
</calcChain>
</file>

<file path=xl/sharedStrings.xml><?xml version="1.0" encoding="utf-8"?>
<sst xmlns="http://schemas.openxmlformats.org/spreadsheetml/2006/main" count="59" uniqueCount="45">
  <si>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</si>
  <si>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</si>
  <si>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</si>
  <si>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</si>
  <si>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</si>
  <si>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</si>
  <si>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</si>
  <si>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</si>
  <si>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</si>
  <si>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</si>
  <si>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</si>
  <si>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</si>
  <si>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</si>
  <si>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</si>
  <si>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</si>
  <si>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2020 год</t>
  </si>
  <si>
    <t xml:space="preserve"> Итого финансиро-вание 2020 год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</si>
  <si>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</si>
  <si>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</si>
  <si>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</si>
  <si>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</si>
  <si>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</si>
  <si>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</si>
  <si>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</si>
  <si>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 xml:space="preserve"> Итого финансиро-вание 2022 год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</si>
  <si>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</si>
  <si>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</si>
  <si>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</si>
  <si>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</si>
  <si>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</si>
  <si>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</si>
  <si>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(6+7+8)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</si>
  <si>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</si>
  <si>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</si>
  <si>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05.1.00.00120</t>
  </si>
  <si>
    <t>1.1.1.</t>
  </si>
  <si>
    <t>1.1.2.</t>
  </si>
  <si>
    <t>05.1.00.00110; 05.1.00.10350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</si>
  <si>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</si>
  <si>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</si>
  <si>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</si>
  <si>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Направление и объемы финансирования муниципальной программы 
«Защита населения и территории от чрезвычайных ситуаций»</t>
  </si>
  <si>
    <t>УГО и ЧС</t>
  </si>
  <si>
    <t>Приложение</t>
  </si>
  <si>
    <t xml:space="preserve">от 12.11.2021  № 532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</si>
</sst>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2" fillId="0" borderId="0" xfId="0" quotePrefix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Normal="100" zoomScaleSheetLayoutView="100" workbookViewId="0">
      <selection activeCell="J7" sqref="J7"/>
    </sheetView>
  </sheetViews>
  <sheetFormatPr defaultColWidth="9.109375" defaultRowHeight="14.4" x14ac:dyDescent="0.3"/>
  <cols>
    <col min="1" max="1" width="7" style="1" customWidth="1"/>
    <col min="2" max="2" width="31.109375" style="1" customWidth="1"/>
    <col min="3" max="3" width="14.5546875" style="1" customWidth="1"/>
    <col min="4" max="4" width="12.33203125" style="1" bestFit="1" customWidth="1"/>
    <col min="5" max="5" width="13.109375" style="1" customWidth="1"/>
    <col min="6" max="13" width="9.44140625" style="2" customWidth="1"/>
    <col min="14" max="14" width="10.33203125" style="2" customWidth="1"/>
    <col min="15" max="21" width="9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4"/>
      <c r="K1" s="14"/>
      <c r="L1" s="14" t="s">
        <v>43</v>
      </c>
      <c r="M1" s="14"/>
      <c r="N1" s="14"/>
      <c r="O1" s="14"/>
      <c r="P1" s="14"/>
      <c r="Q1" s="14"/>
      <c r="R1" s="14"/>
      <c r="S1" s="14"/>
      <c r="T1" s="14"/>
    </row>
    <row r="2" spans="1:21" ht="15" customHeight="1" x14ac:dyDescent="0.3">
      <c r="F2" s="1"/>
      <c r="G2" s="1"/>
      <c r="H2" s="1"/>
      <c r="I2" s="1"/>
      <c r="J2" s="1"/>
      <c r="K2" s="1"/>
      <c r="L2" s="29" t="s">
        <v>14</v>
      </c>
      <c r="M2" s="29"/>
      <c r="N2" s="29"/>
      <c r="O2" s="29"/>
      <c r="P2" s="29"/>
      <c r="Q2" s="29"/>
      <c r="R2" s="29"/>
      <c r="S2" s="29"/>
      <c r="T2" s="29"/>
    </row>
    <row r="3" spans="1:21" ht="19.95" customHeight="1" x14ac:dyDescent="0.3">
      <c r="F3" s="1"/>
      <c r="G3" s="1"/>
      <c r="H3" s="1"/>
      <c r="I3" s="1"/>
      <c r="J3" s="14"/>
      <c r="K3" s="14"/>
      <c r="L3" s="3" t="s">
        <v>44</v>
      </c>
      <c r="M3" s="14"/>
      <c r="N3" s="14"/>
      <c r="O3" s="14"/>
      <c r="P3" s="14"/>
      <c r="Q3" s="14"/>
      <c r="R3" s="14"/>
      <c r="S3" s="14"/>
      <c r="T3" s="14"/>
    </row>
    <row r="4" spans="1:21" ht="15" customHeight="1" x14ac:dyDescent="0.3">
      <c r="F4" s="1"/>
      <c r="G4" s="1"/>
      <c r="H4" s="1"/>
      <c r="I4" s="1"/>
      <c r="J4" s="14"/>
      <c r="K4" s="14"/>
      <c r="L4" s="3"/>
      <c r="M4" s="14"/>
      <c r="N4" s="14"/>
      <c r="O4" s="14"/>
      <c r="P4" s="14"/>
      <c r="Q4" s="14"/>
      <c r="R4" s="14"/>
      <c r="S4" s="14"/>
      <c r="T4" s="14"/>
    </row>
    <row r="5" spans="1:21" ht="16.8" x14ac:dyDescent="0.3">
      <c r="J5" s="1"/>
      <c r="K5" s="1"/>
      <c r="L5" s="30" t="s">
        <v>5</v>
      </c>
      <c r="M5" s="30"/>
      <c r="N5" s="30"/>
      <c r="O5" s="30"/>
      <c r="P5" s="30"/>
      <c r="Q5" s="30"/>
      <c r="R5" s="30"/>
      <c r="S5" s="30"/>
      <c r="T5" s="30"/>
      <c r="U5" s="30"/>
    </row>
    <row r="6" spans="1:21" ht="16.8" x14ac:dyDescent="0.3">
      <c r="J6" s="1"/>
      <c r="K6" s="1"/>
      <c r="L6" s="30" t="s">
        <v>4</v>
      </c>
      <c r="M6" s="30"/>
      <c r="N6" s="30"/>
      <c r="O6" s="30"/>
      <c r="P6" s="30"/>
      <c r="Q6" s="30"/>
      <c r="R6" s="30"/>
      <c r="S6" s="30"/>
      <c r="T6" s="30"/>
      <c r="U6" s="30"/>
    </row>
    <row r="7" spans="1:21" ht="51" customHeight="1" x14ac:dyDescent="0.3">
      <c r="A7" s="4"/>
      <c r="B7" s="4"/>
      <c r="C7" s="4"/>
      <c r="D7" s="4"/>
      <c r="E7" s="4"/>
      <c r="J7" s="1"/>
      <c r="K7" s="1"/>
      <c r="L7" s="29" t="s">
        <v>25</v>
      </c>
      <c r="M7" s="29"/>
      <c r="N7" s="29"/>
      <c r="O7" s="29"/>
      <c r="P7" s="29"/>
      <c r="Q7" s="29"/>
      <c r="R7" s="29"/>
      <c r="S7" s="29"/>
      <c r="T7" s="29"/>
      <c r="U7" s="29"/>
    </row>
    <row r="8" spans="1:21" ht="16.8" x14ac:dyDescent="0.3">
      <c r="A8" s="4"/>
      <c r="B8" s="4"/>
      <c r="C8" s="4"/>
      <c r="D8" s="4"/>
      <c r="E8" s="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39" customHeight="1" x14ac:dyDescent="0.3">
      <c r="A9" s="32" t="s">
        <v>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1" ht="16.8" x14ac:dyDescent="0.3">
      <c r="A10" s="5"/>
      <c r="B10" s="5"/>
      <c r="C10" s="5"/>
      <c r="D10" s="16"/>
      <c r="E10" s="1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5" customHeight="1" x14ac:dyDescent="0.3">
      <c r="A11" s="26" t="s">
        <v>0</v>
      </c>
      <c r="B11" s="26" t="s">
        <v>6</v>
      </c>
      <c r="C11" s="41" t="s">
        <v>38</v>
      </c>
      <c r="D11" s="36" t="s">
        <v>7</v>
      </c>
      <c r="E11" s="26" t="s">
        <v>29</v>
      </c>
      <c r="F11" s="31" t="s">
        <v>15</v>
      </c>
      <c r="G11" s="31"/>
      <c r="H11" s="31"/>
      <c r="I11" s="31"/>
      <c r="J11" s="31" t="s">
        <v>21</v>
      </c>
      <c r="K11" s="31"/>
      <c r="L11" s="31"/>
      <c r="M11" s="31"/>
      <c r="N11" s="33" t="s">
        <v>23</v>
      </c>
      <c r="O11" s="34"/>
      <c r="P11" s="34"/>
      <c r="Q11" s="35"/>
      <c r="R11" s="31" t="s">
        <v>26</v>
      </c>
      <c r="S11" s="31"/>
      <c r="T11" s="31"/>
      <c r="U11" s="31"/>
    </row>
    <row r="12" spans="1:21" x14ac:dyDescent="0.3">
      <c r="A12" s="26"/>
      <c r="B12" s="26"/>
      <c r="C12" s="41"/>
      <c r="D12" s="42"/>
      <c r="E12" s="26"/>
      <c r="F12" s="26" t="s">
        <v>11</v>
      </c>
      <c r="G12" s="26"/>
      <c r="H12" s="26"/>
      <c r="I12" s="26"/>
      <c r="J12" s="26" t="s">
        <v>11</v>
      </c>
      <c r="K12" s="26"/>
      <c r="L12" s="26"/>
      <c r="M12" s="26"/>
      <c r="N12" s="38" t="s">
        <v>11</v>
      </c>
      <c r="O12" s="39"/>
      <c r="P12" s="39"/>
      <c r="Q12" s="40"/>
      <c r="R12" s="26" t="s">
        <v>11</v>
      </c>
      <c r="S12" s="26"/>
      <c r="T12" s="26"/>
      <c r="U12" s="26"/>
    </row>
    <row r="13" spans="1:21" ht="50.25" customHeight="1" x14ac:dyDescent="0.3">
      <c r="A13" s="26"/>
      <c r="B13" s="26"/>
      <c r="C13" s="41"/>
      <c r="D13" s="37"/>
      <c r="E13" s="26"/>
      <c r="F13" s="36" t="s">
        <v>2</v>
      </c>
      <c r="G13" s="36" t="s">
        <v>9</v>
      </c>
      <c r="H13" s="36" t="s">
        <v>10</v>
      </c>
      <c r="I13" s="12" t="s">
        <v>16</v>
      </c>
      <c r="J13" s="36" t="s">
        <v>2</v>
      </c>
      <c r="K13" s="36" t="s">
        <v>9</v>
      </c>
      <c r="L13" s="36" t="s">
        <v>10</v>
      </c>
      <c r="M13" s="12" t="s">
        <v>22</v>
      </c>
      <c r="N13" s="36" t="s">
        <v>2</v>
      </c>
      <c r="O13" s="36" t="s">
        <v>9</v>
      </c>
      <c r="P13" s="36" t="s">
        <v>10</v>
      </c>
      <c r="Q13" s="12" t="s">
        <v>24</v>
      </c>
      <c r="R13" s="36" t="s">
        <v>2</v>
      </c>
      <c r="S13" s="36" t="s">
        <v>9</v>
      </c>
      <c r="T13" s="36" t="s">
        <v>10</v>
      </c>
      <c r="U13" s="12" t="s">
        <v>40</v>
      </c>
    </row>
    <row r="14" spans="1:21" x14ac:dyDescent="0.3">
      <c r="A14" s="26"/>
      <c r="B14" s="26"/>
      <c r="C14" s="41"/>
      <c r="D14" s="12" t="s">
        <v>1</v>
      </c>
      <c r="E14" s="12" t="s">
        <v>30</v>
      </c>
      <c r="F14" s="37"/>
      <c r="G14" s="37"/>
      <c r="H14" s="37"/>
      <c r="I14" s="12" t="s">
        <v>31</v>
      </c>
      <c r="J14" s="37"/>
      <c r="K14" s="37"/>
      <c r="L14" s="37"/>
      <c r="M14" s="12" t="s">
        <v>17</v>
      </c>
      <c r="N14" s="37"/>
      <c r="O14" s="37"/>
      <c r="P14" s="37"/>
      <c r="Q14" s="12" t="s">
        <v>18</v>
      </c>
      <c r="R14" s="37"/>
      <c r="S14" s="37"/>
      <c r="T14" s="37"/>
      <c r="U14" s="12" t="s">
        <v>19</v>
      </c>
    </row>
    <row r="15" spans="1:21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  <c r="Q15" s="6">
        <v>17</v>
      </c>
      <c r="R15" s="6">
        <v>18</v>
      </c>
      <c r="S15" s="6">
        <v>19</v>
      </c>
      <c r="T15" s="6">
        <v>20</v>
      </c>
      <c r="U15" s="6">
        <v>21</v>
      </c>
    </row>
    <row r="16" spans="1:21" ht="34.200000000000003" x14ac:dyDescent="0.3">
      <c r="A16" s="17" t="s">
        <v>12</v>
      </c>
      <c r="B16" s="7" t="s">
        <v>39</v>
      </c>
      <c r="C16" s="7"/>
      <c r="D16" s="8" t="s">
        <v>28</v>
      </c>
      <c r="E16" s="10">
        <f>SUM(I16,M16,Q16,U16)</f>
        <v>1509037.4</v>
      </c>
      <c r="F16" s="10">
        <f>F17</f>
        <v>308767.3</v>
      </c>
      <c r="G16" s="10">
        <f>G17</f>
        <v>1785.7</v>
      </c>
      <c r="H16" s="10">
        <f t="shared" ref="H16" si="0">H17</f>
        <v>0</v>
      </c>
      <c r="I16" s="10">
        <f>SUM(F16:H16)</f>
        <v>310553</v>
      </c>
      <c r="J16" s="10">
        <f t="shared" ref="J16:L16" si="1">J17</f>
        <v>431109.4</v>
      </c>
      <c r="K16" s="10">
        <f t="shared" si="1"/>
        <v>0</v>
      </c>
      <c r="L16" s="10">
        <f t="shared" si="1"/>
        <v>0</v>
      </c>
      <c r="M16" s="10">
        <f>SUM(J16:L16)</f>
        <v>431109.4</v>
      </c>
      <c r="N16" s="10">
        <f t="shared" ref="N16:P16" si="2">N17</f>
        <v>461931.6</v>
      </c>
      <c r="O16" s="10">
        <f t="shared" si="2"/>
        <v>0</v>
      </c>
      <c r="P16" s="10">
        <f t="shared" si="2"/>
        <v>0</v>
      </c>
      <c r="Q16" s="10">
        <f>SUM(N16:P16)</f>
        <v>461931.6</v>
      </c>
      <c r="R16" s="10">
        <f t="shared" ref="R16:T16" si="3">R17</f>
        <v>305443.40000000002</v>
      </c>
      <c r="S16" s="10">
        <f t="shared" si="3"/>
        <v>0</v>
      </c>
      <c r="T16" s="10">
        <f t="shared" si="3"/>
        <v>0</v>
      </c>
      <c r="U16" s="10">
        <f>SUM(R16:T16)</f>
        <v>305443.40000000002</v>
      </c>
    </row>
    <row r="17" spans="1:21" ht="91.2" x14ac:dyDescent="0.3">
      <c r="A17" s="17" t="s">
        <v>13</v>
      </c>
      <c r="B17" s="7" t="s">
        <v>27</v>
      </c>
      <c r="C17" s="7"/>
      <c r="D17" s="8" t="s">
        <v>20</v>
      </c>
      <c r="E17" s="10">
        <f t="shared" ref="E17:E20" si="4">SUM(I17,M17,Q17,U17)</f>
        <v>1509037.4</v>
      </c>
      <c r="F17" s="10">
        <f t="shared" ref="F17:U17" si="5">SUM(F18:F21)</f>
        <v>308767.3</v>
      </c>
      <c r="G17" s="10">
        <f t="shared" si="5"/>
        <v>1785.7</v>
      </c>
      <c r="H17" s="10">
        <f t="shared" si="5"/>
        <v>0</v>
      </c>
      <c r="I17" s="10">
        <f t="shared" si="5"/>
        <v>310553</v>
      </c>
      <c r="J17" s="10">
        <f t="shared" si="5"/>
        <v>431109.4</v>
      </c>
      <c r="K17" s="10">
        <f t="shared" si="5"/>
        <v>0</v>
      </c>
      <c r="L17" s="10">
        <f t="shared" si="5"/>
        <v>0</v>
      </c>
      <c r="M17" s="10">
        <f t="shared" si="5"/>
        <v>431109.4</v>
      </c>
      <c r="N17" s="10">
        <f t="shared" si="5"/>
        <v>461931.6</v>
      </c>
      <c r="O17" s="10">
        <f t="shared" si="5"/>
        <v>0</v>
      </c>
      <c r="P17" s="10">
        <f t="shared" si="5"/>
        <v>0</v>
      </c>
      <c r="Q17" s="10">
        <f t="shared" si="5"/>
        <v>461931.6</v>
      </c>
      <c r="R17" s="10">
        <f t="shared" si="5"/>
        <v>305443.40000000002</v>
      </c>
      <c r="S17" s="10">
        <f t="shared" si="5"/>
        <v>0</v>
      </c>
      <c r="T17" s="10">
        <f t="shared" si="5"/>
        <v>0</v>
      </c>
      <c r="U17" s="10">
        <f t="shared" si="5"/>
        <v>305443.40000000002</v>
      </c>
    </row>
    <row r="18" spans="1:21" ht="36" customHeight="1" x14ac:dyDescent="0.3">
      <c r="A18" s="24" t="s">
        <v>35</v>
      </c>
      <c r="B18" s="25" t="s">
        <v>32</v>
      </c>
      <c r="C18" s="15" t="s">
        <v>42</v>
      </c>
      <c r="D18" s="27" t="s">
        <v>37</v>
      </c>
      <c r="E18" s="10">
        <f t="shared" si="4"/>
        <v>288741.5</v>
      </c>
      <c r="F18" s="11">
        <v>65910.8</v>
      </c>
      <c r="G18" s="11">
        <v>432.3</v>
      </c>
      <c r="H18" s="11"/>
      <c r="I18" s="11">
        <f>F18+G18+H18</f>
        <v>66343.100000000006</v>
      </c>
      <c r="J18" s="11">
        <v>80591.199999999997</v>
      </c>
      <c r="K18" s="11"/>
      <c r="L18" s="11"/>
      <c r="M18" s="11">
        <f>J18+K18+L18</f>
        <v>80591.199999999997</v>
      </c>
      <c r="N18" s="11">
        <v>75588.800000000003</v>
      </c>
      <c r="O18" s="11"/>
      <c r="P18" s="11"/>
      <c r="Q18" s="11">
        <f>N18+O18+P18</f>
        <v>75588.800000000003</v>
      </c>
      <c r="R18" s="11">
        <v>66218.399999999994</v>
      </c>
      <c r="S18" s="11"/>
      <c r="T18" s="11"/>
      <c r="U18" s="11">
        <f>R18+S18+T18</f>
        <v>66218.399999999994</v>
      </c>
    </row>
    <row r="19" spans="1:21" ht="22.8" x14ac:dyDescent="0.3">
      <c r="A19" s="24"/>
      <c r="B19" s="25"/>
      <c r="C19" s="15" t="s">
        <v>3</v>
      </c>
      <c r="D19" s="28"/>
      <c r="E19" s="10">
        <f t="shared" si="4"/>
        <v>984001.10000000009</v>
      </c>
      <c r="F19" s="11">
        <v>208980.7</v>
      </c>
      <c r="G19" s="11">
        <v>1353.4</v>
      </c>
      <c r="H19" s="11"/>
      <c r="I19" s="11">
        <f>F19+G19+H19</f>
        <v>210334.1</v>
      </c>
      <c r="J19" s="11">
        <v>256849.6</v>
      </c>
      <c r="K19" s="11"/>
      <c r="L19" s="11"/>
      <c r="M19" s="11">
        <f>J19+K19+L19</f>
        <v>256849.6</v>
      </c>
      <c r="N19" s="11">
        <v>294492.40000000002</v>
      </c>
      <c r="O19" s="11"/>
      <c r="P19" s="11"/>
      <c r="Q19" s="11">
        <f>N19+O19+P19</f>
        <v>294492.40000000002</v>
      </c>
      <c r="R19" s="11">
        <v>222325</v>
      </c>
      <c r="S19" s="11"/>
      <c r="T19" s="11"/>
      <c r="U19" s="11">
        <f>R19+S19+T19</f>
        <v>222325</v>
      </c>
    </row>
    <row r="20" spans="1:21" ht="36" customHeight="1" x14ac:dyDescent="0.3">
      <c r="A20" s="22" t="s">
        <v>36</v>
      </c>
      <c r="B20" s="18" t="s">
        <v>33</v>
      </c>
      <c r="C20" s="15" t="s">
        <v>42</v>
      </c>
      <c r="D20" s="20" t="s">
        <v>34</v>
      </c>
      <c r="E20" s="10">
        <f t="shared" si="4"/>
        <v>385</v>
      </c>
      <c r="F20" s="11"/>
      <c r="G20" s="11"/>
      <c r="H20" s="11"/>
      <c r="I20" s="11">
        <f>F20+G20+H20</f>
        <v>0</v>
      </c>
      <c r="J20" s="11">
        <v>385</v>
      </c>
      <c r="K20" s="11"/>
      <c r="L20" s="11"/>
      <c r="M20" s="11">
        <f>J20+K20+L20</f>
        <v>385</v>
      </c>
      <c r="N20" s="11"/>
      <c r="O20" s="11"/>
      <c r="P20" s="11"/>
      <c r="Q20" s="11">
        <f>N20+O20+P20</f>
        <v>0</v>
      </c>
      <c r="R20" s="11"/>
      <c r="S20" s="11"/>
      <c r="T20" s="11"/>
      <c r="U20" s="11">
        <f>R20+S20+T20</f>
        <v>0</v>
      </c>
    </row>
    <row r="21" spans="1:21" ht="22.8" x14ac:dyDescent="0.3">
      <c r="A21" s="23"/>
      <c r="B21" s="19"/>
      <c r="C21" s="15" t="s">
        <v>3</v>
      </c>
      <c r="D21" s="21"/>
      <c r="E21" s="10">
        <f t="shared" ref="E21" si="6">SUM(I21,M21,Q21,U21)</f>
        <v>235909.8</v>
      </c>
      <c r="F21" s="11">
        <v>33875.800000000003</v>
      </c>
      <c r="G21" s="11"/>
      <c r="H21" s="11"/>
      <c r="I21" s="11">
        <f>F21+G21+H21</f>
        <v>33875.800000000003</v>
      </c>
      <c r="J21" s="11">
        <v>93283.6</v>
      </c>
      <c r="K21" s="11"/>
      <c r="L21" s="11"/>
      <c r="M21" s="11">
        <f>J21+K21+L21</f>
        <v>93283.6</v>
      </c>
      <c r="N21" s="11">
        <v>91850.4</v>
      </c>
      <c r="O21" s="11"/>
      <c r="P21" s="11"/>
      <c r="Q21" s="11">
        <f>N21+O21+P21</f>
        <v>91850.4</v>
      </c>
      <c r="R21" s="11">
        <v>16900</v>
      </c>
      <c r="S21" s="11"/>
      <c r="T21" s="11"/>
      <c r="U21" s="11">
        <f>R21+S21+T21</f>
        <v>16900</v>
      </c>
    </row>
    <row r="22" spans="1:21" x14ac:dyDescent="0.3">
      <c r="B22" s="9" t="s">
        <v>8</v>
      </c>
    </row>
  </sheetData>
  <autoFilter ref="A15:I22"/>
  <mergeCells count="36">
    <mergeCell ref="O13:O14"/>
    <mergeCell ref="P13:P14"/>
    <mergeCell ref="N12:Q12"/>
    <mergeCell ref="F12:I12"/>
    <mergeCell ref="C11:C14"/>
    <mergeCell ref="F13:F14"/>
    <mergeCell ref="G13:G14"/>
    <mergeCell ref="H13:H14"/>
    <mergeCell ref="D11:D13"/>
    <mergeCell ref="E11:E13"/>
    <mergeCell ref="J12:M12"/>
    <mergeCell ref="J13:J14"/>
    <mergeCell ref="K13:K14"/>
    <mergeCell ref="L13:L14"/>
    <mergeCell ref="N13:N14"/>
    <mergeCell ref="B11:B14"/>
    <mergeCell ref="A11:A14"/>
    <mergeCell ref="D18:D19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T13:T14"/>
    <mergeCell ref="B20:B21"/>
    <mergeCell ref="D20:D21"/>
    <mergeCell ref="A20:A21"/>
    <mergeCell ref="A18:A19"/>
    <mergeCell ref="B18:B19"/>
  </mergeCells>
  <printOptions horizontalCentered="1"/>
  <pageMargins left="0.19685039370078741" right="0.19685039370078741" top="0.78740157480314965" bottom="0.39370078740157483" header="0" footer="0"/>
  <pageSetup paperSize="9" scale="6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ГОиЧС</vt:lpstr>
      <vt:lpstr>ГОиЧС!Заголовки_для_печати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2021-10-22T09:22:21Z</cp:lastPrinted>
  <dcterms:created xsi:type="dcterms:W3CDTF">2013-09-24T09:57:00Z</dcterms:created>
  <dcterms:modified xsi:type="dcterms:W3CDTF">2021-11-12T03:30:01Z</dcterms:modified>
</cp:coreProperties>
</file>